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filterPrivacy="1" defaultThemeVersion="166925"/>
  <xr:revisionPtr revIDLastSave="0" documentId="13_ncr:1_{723DFC8B-BFD1-460A-AD5A-85B524D77EC1}" xr6:coauthVersionLast="46" xr6:coauthVersionMax="46" xr10:uidLastSave="{00000000-0000-0000-0000-000000000000}"/>
  <bookViews>
    <workbookView xWindow="-120" yWindow="480" windowWidth="29040" windowHeight="15840" xr2:uid="{E75AC1D7-0382-4DB0-A8B2-356A4F92DB10}"/>
  </bookViews>
  <sheets>
    <sheet name="OPUC 1-24 Attachment 1" sheetId="1" r:id="rId1"/>
  </sheets>
  <definedNames>
    <definedName name="_xlnm.Print_Area" localSheetId="0">'OPUC 1-24 Attachment 1'!$A$1:$H$100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44" i="1" l="1"/>
  <c r="F91" i="1"/>
  <c r="G91" i="1" s="1"/>
  <c r="F82" i="1"/>
  <c r="F40" i="1"/>
  <c r="G40" i="1" s="1"/>
  <c r="F28" i="1"/>
  <c r="G28" i="1" s="1"/>
  <c r="F17" i="1"/>
  <c r="G17" i="1" s="1"/>
  <c r="E95" i="1" l="1"/>
  <c r="E87" i="1"/>
  <c r="D95" i="1"/>
  <c r="D87" i="1"/>
  <c r="E56" i="1"/>
  <c r="D56" i="1"/>
  <c r="E47" i="1"/>
  <c r="D47" i="1"/>
  <c r="E33" i="1"/>
  <c r="D24" i="1"/>
  <c r="D33" i="1"/>
  <c r="D96" i="1" l="1"/>
  <c r="D57" i="1"/>
  <c r="D34" i="1"/>
  <c r="E57" i="1"/>
  <c r="E96" i="1"/>
  <c r="F83" i="1"/>
  <c r="G83" i="1" s="1"/>
  <c r="F41" i="1"/>
  <c r="G41" i="1" s="1"/>
  <c r="E24" i="1"/>
  <c r="E34" i="1" s="1"/>
  <c r="F23" i="1"/>
  <c r="F18" i="1"/>
  <c r="G18" i="1" s="1"/>
  <c r="G23" i="1" l="1"/>
  <c r="G82" i="1" l="1"/>
  <c r="F19" i="1"/>
  <c r="G19" i="1" s="1"/>
  <c r="E75" i="1" l="1"/>
  <c r="E76" i="1"/>
  <c r="D75" i="1"/>
  <c r="E74" i="1"/>
  <c r="D74" i="1"/>
  <c r="F56" i="1"/>
  <c r="G56" i="1" s="1"/>
  <c r="F55" i="1"/>
  <c r="G55" i="1" s="1"/>
  <c r="F54" i="1"/>
  <c r="G54" i="1" s="1"/>
  <c r="F53" i="1"/>
  <c r="G53" i="1" s="1"/>
  <c r="F52" i="1"/>
  <c r="G52" i="1" s="1"/>
  <c r="F51" i="1"/>
  <c r="G51" i="1" s="1"/>
  <c r="F46" i="1"/>
  <c r="F45" i="1"/>
  <c r="G45" i="1" s="1"/>
  <c r="F44" i="1"/>
  <c r="G44" i="1" s="1"/>
  <c r="F43" i="1"/>
  <c r="G43" i="1" s="1"/>
  <c r="F42" i="1"/>
  <c r="G42" i="1" s="1"/>
  <c r="F33" i="1"/>
  <c r="G33" i="1" s="1"/>
  <c r="F32" i="1"/>
  <c r="G32" i="1" s="1"/>
  <c r="F31" i="1"/>
  <c r="G31" i="1" s="1"/>
  <c r="F30" i="1"/>
  <c r="G30" i="1" s="1"/>
  <c r="F29" i="1"/>
  <c r="G29" i="1" s="1"/>
  <c r="F27" i="1"/>
  <c r="F22" i="1"/>
  <c r="G22" i="1" s="1"/>
  <c r="F21" i="1"/>
  <c r="G21" i="1" s="1"/>
  <c r="F20" i="1"/>
  <c r="G20" i="1" s="1"/>
  <c r="F73" i="1" l="1"/>
  <c r="G73" i="1"/>
  <c r="E73" i="1"/>
  <c r="F24" i="1" l="1"/>
  <c r="G24" i="1" s="1"/>
  <c r="F47" i="1" l="1"/>
  <c r="G47" i="1" s="1"/>
  <c r="F34" i="1"/>
  <c r="G34" i="1" s="1"/>
  <c r="F57" i="1" l="1"/>
  <c r="G57" i="1" s="1"/>
  <c r="F77" i="1"/>
  <c r="F96" i="1"/>
  <c r="G96" i="1" s="1"/>
  <c r="F95" i="1"/>
  <c r="G95" i="1" s="1"/>
  <c r="F94" i="1"/>
  <c r="G94" i="1" s="1"/>
  <c r="F93" i="1"/>
  <c r="G93" i="1" s="1"/>
  <c r="F92" i="1"/>
  <c r="G92" i="1" s="1"/>
  <c r="F87" i="1"/>
  <c r="G87" i="1" s="1"/>
  <c r="F86" i="1"/>
  <c r="G86" i="1" s="1"/>
  <c r="F85" i="1"/>
  <c r="G85" i="1" s="1"/>
  <c r="F84" i="1"/>
  <c r="G84" i="1" s="1"/>
  <c r="D76" i="1"/>
  <c r="G77" i="1"/>
  <c r="E77" i="1"/>
  <c r="D77" i="1" l="1"/>
  <c r="A17" i="1"/>
  <c r="A18" i="1" l="1"/>
  <c r="A19" i="1" s="1"/>
  <c r="A20" i="1" s="1"/>
  <c r="A21" i="1" s="1"/>
  <c r="A22" i="1" s="1"/>
  <c r="A23" i="1" l="1"/>
  <c r="A24" i="1" s="1"/>
  <c r="A28" i="1" s="1"/>
  <c r="A29" i="1" s="1"/>
  <c r="A30" i="1" s="1"/>
  <c r="A31" i="1" s="1"/>
  <c r="A32" i="1" s="1"/>
  <c r="A33" i="1" s="1"/>
  <c r="A34" i="1" s="1"/>
  <c r="A40" i="1" s="1"/>
  <c r="A41" i="1" l="1"/>
  <c r="A42" i="1" s="1"/>
  <c r="A43" i="1" s="1"/>
  <c r="A45" i="1" s="1"/>
  <c r="A46" i="1" s="1"/>
  <c r="A47" i="1" s="1"/>
  <c r="A51" i="1" s="1"/>
  <c r="A52" i="1" s="1"/>
  <c r="A53" i="1" s="1"/>
  <c r="A54" i="1" s="1"/>
  <c r="A55" i="1" s="1"/>
  <c r="A56" i="1" s="1"/>
  <c r="A57" i="1" s="1"/>
  <c r="A82" i="1" s="1"/>
  <c r="A83" i="1" l="1"/>
  <c r="A84" i="1" s="1"/>
  <c r="A85" i="1" s="1"/>
  <c r="A86" i="1" s="1"/>
  <c r="A87" i="1" s="1"/>
  <c r="A91" i="1" s="1"/>
  <c r="A92" i="1" s="1"/>
  <c r="A93" i="1" s="1"/>
  <c r="A94" i="1" s="1"/>
  <c r="A95" i="1" s="1"/>
  <c r="A96" i="1" s="1"/>
</calcChain>
</file>

<file path=xl/sharedStrings.xml><?xml version="1.0" encoding="utf-8"?>
<sst xmlns="http://schemas.openxmlformats.org/spreadsheetml/2006/main" count="105" uniqueCount="66">
  <si>
    <t>(a)</t>
  </si>
  <si>
    <t>(b)</t>
  </si>
  <si>
    <t>(c)</t>
  </si>
  <si>
    <t>(d)</t>
  </si>
  <si>
    <t>(e)</t>
  </si>
  <si>
    <t>Line</t>
  </si>
  <si>
    <t>FERC</t>
  </si>
  <si>
    <t>No.</t>
  </si>
  <si>
    <t>Acct.</t>
  </si>
  <si>
    <t>Description</t>
  </si>
  <si>
    <t>Steam Power Generation Expense</t>
  </si>
  <si>
    <t>Operations Expense</t>
  </si>
  <si>
    <t>Operation Supervision &amp; Engineering</t>
  </si>
  <si>
    <t>Steam Expenses</t>
  </si>
  <si>
    <t>Electric Expenses</t>
  </si>
  <si>
    <t>Miscellaneous Steam Power Expenses</t>
  </si>
  <si>
    <t>Rents</t>
  </si>
  <si>
    <t>Total Operations Expense</t>
  </si>
  <si>
    <t>Maintenance Expense</t>
  </si>
  <si>
    <t>Maintenance Supervision &amp; Engineering</t>
  </si>
  <si>
    <t>Maintenance of Structures</t>
  </si>
  <si>
    <t>Maintenance of Boiler Plant</t>
  </si>
  <si>
    <t>Maintenance of Electric Plant</t>
  </si>
  <si>
    <t>Maintenance of Miscellaneous Steam Plant</t>
  </si>
  <si>
    <t>Total Maintenance Expense</t>
  </si>
  <si>
    <t>Total Steam Power Generation Expense</t>
  </si>
  <si>
    <t>Nuclear Power Generation Expense</t>
  </si>
  <si>
    <t>Coolants &amp; Water</t>
  </si>
  <si>
    <t>Miscellaneous Nuclear Power Expenses</t>
  </si>
  <si>
    <t>Maintenance of Reactor Plant Equipment</t>
  </si>
  <si>
    <t>Maintenance of Miscellaneous Nuclear Plant</t>
  </si>
  <si>
    <t>Total Nuclear Power Generation Expense</t>
  </si>
  <si>
    <t>Amounts may not add or tie to other schedules due to rounding.</t>
  </si>
  <si>
    <t>Other Power Generation Expenses</t>
  </si>
  <si>
    <t>Generation Expenses</t>
  </si>
  <si>
    <t>Misc. Other Power Generation Expenses</t>
  </si>
  <si>
    <t>Maintenance of Generating &amp; Electric Plant</t>
  </si>
  <si>
    <t>Maintenance of Miscellaneous Other Power</t>
  </si>
  <si>
    <t>Total Other Power Generation Expense</t>
  </si>
  <si>
    <t>PUC Docket No. 46831</t>
  </si>
  <si>
    <t>Attachment 1</t>
  </si>
  <si>
    <t>Page 1 of 2</t>
  </si>
  <si>
    <t>Page 2 of 2</t>
  </si>
  <si>
    <t>SOAH Docket No. 473-21-2606</t>
  </si>
  <si>
    <t>PUC Docket No. 52195</t>
  </si>
  <si>
    <t>OPUC's 1st, Q. No. OPUC 1-24</t>
  </si>
  <si>
    <t>Test Year Ended</t>
  </si>
  <si>
    <t>Increase (Decrease)%</t>
  </si>
  <si>
    <t>Increase (Decrease)</t>
  </si>
  <si>
    <t xml:space="preserve">September 30, 2016 </t>
  </si>
  <si>
    <t>(A)</t>
  </si>
  <si>
    <t>(B)</t>
  </si>
  <si>
    <t>(C)</t>
  </si>
  <si>
    <t>(D)</t>
  </si>
  <si>
    <t>(E)</t>
  </si>
  <si>
    <t>Per Book</t>
  </si>
  <si>
    <t>Year Ended</t>
  </si>
  <si>
    <t xml:space="preserve">December 31, </t>
  </si>
  <si>
    <t>(E) Primarily due to Montana Power Generation Station units increased expenses due to units entering their regular scheduled maintenance intervals (compared to initial construction spending levels). Please refer to J Kyle Olson direct testimony pages 25 and 26 of 27.</t>
  </si>
  <si>
    <t>Fuel</t>
  </si>
  <si>
    <t>Allownaces</t>
  </si>
  <si>
    <t>Nuclear Fuel Expense</t>
  </si>
  <si>
    <t>(D) As explained in the direct testimony of Cynthia S. Prieto, in compliance with the FERC audit report in Docket No. PA19-3-000, in December 2020, the Company reclassified portions of the billings from Arizona Public Service Company recorded  as administrative and general expenses (A&amp;G) into Account 524000, Miscellaneous Nuclear Power Expenses for the operation and maintenance (O&amp;M) of the Palo Verde Generation Station. This reclassification represents a shift from A&amp;G into O&amp;M accounts not an increase in costs incurred during the test year ended December 31, 2020.</t>
  </si>
  <si>
    <t>(B) Primarily due to increased maintenance costs at Newman Generating Station partially offset by no maintenance costs at Four Corners Generating Station ("Four Corners"), as El Paso Electric sold its ownwership of Four Corners in July 2016. Please refer to J Kyle Olson direct testimony pages 25 and 26 of 27.</t>
  </si>
  <si>
    <t>(A) Primarily due to increased water usage and higher water rates from the El Paso Water Utilities.</t>
  </si>
  <si>
    <t>(C) Primarily due to increased operation expenses related to trainings and system operations.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</si>
</sst>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43" formatCode="_(* #,##0.00_);_(* \(#,##0.00\);_(* &quot;-&quot;??_);_(@_)"/>
    <numFmt numFmtId="164" formatCode="_(&quot;$&quot;* #,##0_);_(&quot;$&quot;* \(#,##0\);_(&quot;$&quot;* &quot;-&quot;??_);_(@_)"/>
    <numFmt numFmtId="165" formatCode="_(* #,##0_);_(* \(#,##0\);_(* &quot;-&quot;??_);_(@_)"/>
  </numFmts>
  <fonts count="10" x14ac:knownFonts="1">
    <font>
      <sz val="11"/>
      <color theme="1"/>
      <name val="Calibri"/>
      <family val="2"/>
      <scheme val="minor"/>
    </font>
    <font>
      <sz val="11"/>
      <color theme="1"/>
      <name val="Calibri"/>
      <family val="2"/>
      <scheme val="minor"/>
    </font>
    <font>
      <sz val="10"/>
      <color theme="1"/>
      <name val="Arial"/>
      <family val="2"/>
    </font>
    <font>
      <sz val="10"/>
      <name val="Arial"/>
      <family val="2"/>
    </font>
    <font>
      <sz val="11"/>
      <color indexed="8"/>
      <name val="Arial"/>
      <family val="2"/>
    </font>
    <font>
      <sz val="11"/>
      <color theme="1"/>
      <name val="Times New Roman"/>
      <family val="2"/>
    </font>
    <font>
      <sz val="11"/>
      <name val="Arial"/>
      <family val="2"/>
    </font>
    <font>
      <sz val="11"/>
      <color rgb="FF0000FF"/>
      <name val="Arial"/>
      <family val="2"/>
    </font>
    <font>
      <sz val="11"/>
      <color theme="1"/>
      <name val="Arial"/>
      <family val="2"/>
    </font>
    <font>
      <sz val="10"/>
      <color indexed="8"/>
      <name val="MS Sans Serif"/>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7">
    <xf numFmtId="0" fontId="0" fillId="0" borderId="0"/>
    <xf numFmtId="43" fontId="5" fillId="0" borderId="0" applyFont="0" applyFill="0" applyBorder="0" applyAlignment="0" applyProtection="0"/>
    <xf numFmtId="44" fontId="5" fillId="0" borderId="0" applyFont="0" applyFill="0" applyBorder="0" applyAlignment="0" applyProtection="0"/>
    <xf numFmtId="9" fontId="5" fillId="0" borderId="0" applyFont="0" applyFill="0" applyBorder="0" applyAlignment="0" applyProtection="0"/>
    <xf numFmtId="0" fontId="1" fillId="0" borderId="0"/>
    <xf numFmtId="0" fontId="3" fillId="0" borderId="0"/>
    <xf numFmtId="0" fontId="9" fillId="0" borderId="0"/>
  </cellStyleXfs>
  <cellXfs count="50">
    <xf numFmtId="0" fontId="0" fillId="0" borderId="0" xfId="0"/>
    <xf numFmtId="0" fontId="2" fillId="0" borderId="0" xfId="4" applyFont="1"/>
    <xf numFmtId="0" fontId="4" fillId="0" borderId="0" xfId="5" applyFont="1" applyAlignment="1">
      <alignment horizontal="right"/>
    </xf>
    <xf numFmtId="38" fontId="4" fillId="0" borderId="0" xfId="5" applyNumberFormat="1" applyFont="1" applyAlignment="1">
      <alignment horizontal="center"/>
    </xf>
    <xf numFmtId="38" fontId="4" fillId="0" borderId="0" xfId="5" quotePrefix="1" applyNumberFormat="1" applyFont="1" applyAlignment="1">
      <alignment horizontal="center"/>
    </xf>
    <xf numFmtId="0" fontId="4" fillId="0" borderId="0" xfId="5" applyFont="1" applyAlignment="1">
      <alignment horizontal="center"/>
    </xf>
    <xf numFmtId="0" fontId="4" fillId="0" borderId="0" xfId="5" applyFont="1"/>
    <xf numFmtId="38" fontId="4" fillId="0" borderId="1" xfId="5" applyNumberFormat="1" applyFont="1" applyBorder="1" applyAlignment="1">
      <alignment horizontal="center"/>
    </xf>
    <xf numFmtId="38" fontId="4" fillId="0" borderId="1" xfId="5" applyNumberFormat="1" applyFont="1" applyBorder="1"/>
    <xf numFmtId="38" fontId="4" fillId="0" borderId="0" xfId="5" applyNumberFormat="1" applyFont="1"/>
    <xf numFmtId="164" fontId="2" fillId="0" borderId="0" xfId="2" applyNumberFormat="1" applyFont="1"/>
    <xf numFmtId="10" fontId="2" fillId="0" borderId="0" xfId="3" applyNumberFormat="1" applyFont="1"/>
    <xf numFmtId="0" fontId="4" fillId="0" borderId="0" xfId="5" applyFont="1" applyAlignment="1">
      <alignment horizontal="center" wrapText="1"/>
    </xf>
    <xf numFmtId="165" fontId="2" fillId="0" borderId="0" xfId="1" applyNumberFormat="1" applyFont="1"/>
    <xf numFmtId="10" fontId="2" fillId="0" borderId="0" xfId="3" applyNumberFormat="1" applyFont="1" applyBorder="1"/>
    <xf numFmtId="165" fontId="2" fillId="0" borderId="2" xfId="1" applyNumberFormat="1" applyFont="1" applyBorder="1"/>
    <xf numFmtId="164" fontId="2" fillId="0" borderId="2" xfId="2" applyNumberFormat="1" applyFont="1" applyBorder="1"/>
    <xf numFmtId="0" fontId="4" fillId="0" borderId="0" xfId="5" applyFont="1" applyAlignment="1">
      <alignment vertical="center"/>
    </xf>
    <xf numFmtId="0" fontId="4" fillId="0" borderId="0" xfId="5" applyFont="1" applyAlignment="1">
      <alignment horizontal="right" textRotation="180" wrapText="1"/>
    </xf>
    <xf numFmtId="38" fontId="6" fillId="0" borderId="0" xfId="5" applyNumberFormat="1" applyFont="1"/>
    <xf numFmtId="0" fontId="7" fillId="0" borderId="0" xfId="5" applyFont="1" applyAlignment="1">
      <alignment horizontal="center"/>
    </xf>
    <xf numFmtId="38" fontId="4" fillId="0" borderId="0" xfId="5" applyNumberFormat="1" applyFont="1" applyBorder="1" applyAlignment="1">
      <alignment horizontal="center"/>
    </xf>
    <xf numFmtId="0" fontId="4" fillId="0" borderId="0" xfId="5" applyFont="1" applyBorder="1" applyAlignment="1">
      <alignment horizontal="center"/>
    </xf>
    <xf numFmtId="37" fontId="4" fillId="0" borderId="0" xfId="0" applyNumberFormat="1" applyFont="1" applyAlignment="1">
      <alignment horizontal="right"/>
    </xf>
    <xf numFmtId="0" fontId="4" fillId="0" borderId="1" xfId="5" applyFont="1" applyBorder="1" applyAlignment="1">
      <alignment horizontal="center" wrapText="1"/>
    </xf>
    <xf numFmtId="0" fontId="2" fillId="0" borderId="0" xfId="4" applyFont="1" applyFill="1"/>
    <xf numFmtId="0" fontId="4" fillId="0" borderId="0" xfId="5" applyFont="1" applyFill="1" applyAlignment="1">
      <alignment horizontal="center"/>
    </xf>
    <xf numFmtId="38" fontId="4" fillId="0" borderId="0" xfId="5" applyNumberFormat="1" applyFont="1" applyFill="1" applyAlignment="1">
      <alignment horizontal="center"/>
    </xf>
    <xf numFmtId="165" fontId="2" fillId="0" borderId="2" xfId="1" applyNumberFormat="1" applyFont="1" applyFill="1" applyBorder="1"/>
    <xf numFmtId="164" fontId="2" fillId="0" borderId="2" xfId="2" applyNumberFormat="1" applyFont="1" applyFill="1" applyBorder="1"/>
    <xf numFmtId="38" fontId="4" fillId="0" borderId="0" xfId="5" applyNumberFormat="1" applyFont="1" applyFill="1" applyAlignment="1">
      <alignment horizontal="center" wrapText="1"/>
    </xf>
    <xf numFmtId="15" fontId="4" fillId="0" borderId="1" xfId="5" quotePrefix="1" applyNumberFormat="1" applyFont="1" applyFill="1" applyBorder="1" applyAlignment="1">
      <alignment horizontal="center" wrapText="1"/>
    </xf>
    <xf numFmtId="0" fontId="4" fillId="0" borderId="1" xfId="5" applyFont="1" applyFill="1" applyBorder="1" applyAlignment="1">
      <alignment horizontal="center"/>
    </xf>
    <xf numFmtId="0" fontId="4" fillId="0" borderId="1" xfId="5" applyFont="1" applyFill="1" applyBorder="1" applyAlignment="1">
      <alignment horizontal="center" wrapText="1"/>
    </xf>
    <xf numFmtId="164" fontId="2" fillId="0" borderId="0" xfId="2" applyNumberFormat="1" applyFont="1" applyFill="1"/>
    <xf numFmtId="165" fontId="2" fillId="0" borderId="0" xfId="1" applyNumberFormat="1" applyFont="1" applyFill="1"/>
    <xf numFmtId="0" fontId="4" fillId="0" borderId="0" xfId="5" applyFont="1" applyFill="1" applyAlignment="1">
      <alignment horizontal="center" wrapText="1"/>
    </xf>
    <xf numFmtId="164" fontId="2" fillId="0" borderId="0" xfId="2" applyNumberFormat="1" applyFont="1" applyFill="1" applyBorder="1"/>
    <xf numFmtId="164" fontId="2" fillId="0" borderId="0" xfId="2" applyNumberFormat="1" applyFont="1" applyBorder="1"/>
    <xf numFmtId="38" fontId="4" fillId="0" borderId="1" xfId="5" applyNumberFormat="1" applyFont="1" applyFill="1" applyBorder="1" applyAlignment="1">
      <alignment horizontal="center" wrapText="1"/>
    </xf>
    <xf numFmtId="10" fontId="2" fillId="0" borderId="0" xfId="3" applyNumberFormat="1" applyFont="1" applyFill="1"/>
    <xf numFmtId="10" fontId="2" fillId="0" borderId="1" xfId="3" applyNumberFormat="1" applyFont="1" applyFill="1" applyBorder="1"/>
    <xf numFmtId="10" fontId="2" fillId="0" borderId="2" xfId="3" applyNumberFormat="1" applyFont="1" applyFill="1" applyBorder="1"/>
    <xf numFmtId="10" fontId="2" fillId="0" borderId="0" xfId="3" applyNumberFormat="1" applyFont="1" applyFill="1" applyBorder="1"/>
    <xf numFmtId="0" fontId="7" fillId="0" borderId="0" xfId="5" applyFont="1" applyFill="1" applyAlignment="1">
      <alignment horizontal="center"/>
    </xf>
    <xf numFmtId="44" fontId="2" fillId="0" borderId="2" xfId="2" applyFont="1" applyFill="1" applyBorder="1"/>
    <xf numFmtId="44" fontId="2" fillId="0" borderId="2" xfId="2" applyFont="1" applyBorder="1"/>
    <xf numFmtId="0" fontId="8" fillId="0" borderId="0" xfId="4" applyFont="1" applyAlignment="1">
      <alignment horizontal="left" vertical="top" wrapText="1"/>
    </xf>
    <xf numFmtId="0" fontId="8" fillId="0" borderId="0" xfId="4" applyFont="1" applyFill="1" applyAlignment="1">
      <alignment horizontal="left" vertical="top" wrapText="1"/>
    </xf>
    <xf numFmtId="0" fontId="4" fillId="0" borderId="0" xfId="5" applyFont="1" applyFill="1" applyAlignment="1">
      <alignment horizontal="left" vertical="top" wrapText="1"/>
    </xf>
  </cellXfs>
  <cellStyles count="7">
    <cellStyle name="Comma" xfId="1" builtinId="3"/>
    <cellStyle name="Currency" xfId="2" builtinId="4"/>
    <cellStyle name="Normal" xfId="0" builtinId="0"/>
    <cellStyle name="Normal 10 14" xfId="5" xr:uid="{CC943040-AEBD-41CE-BD38-02520C5056B8}"/>
    <cellStyle name="Normal 2" xfId="6" xr:uid="{BA0DA160-F956-400E-97C7-959059F7EA8B}"/>
    <cellStyle name="Normal 6" xfId="4" xr:uid="{05677D27-7949-4C42-9B63-2BBCEF2EB5C8}"/>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34538-D054-4A9B-A891-6DF8539E15F2}">
  <dimension ref="A1:L104"/>
  <sheetViews>
    <sheetView tabSelected="1" view="pageBreakPreview" zoomScale="110" zoomScaleNormal="110" zoomScaleSheetLayoutView="110" workbookViewId="0">
      <selection activeCell="F58" sqref="F58"/>
    </sheetView>
  </sheetViews>
  <sheetFormatPr defaultColWidth="9.140625" defaultRowHeight="12.75" x14ac:dyDescent="0.2"/>
  <cols>
    <col min="1" max="1" width="5.42578125" style="1" customWidth="1"/>
    <col min="2" max="2" width="9.140625" style="1"/>
    <col min="3" max="3" width="45.5703125" style="1" customWidth="1"/>
    <col min="4" max="4" width="18" style="25" customWidth="1"/>
    <col min="5" max="5" width="16.42578125" style="25" customWidth="1"/>
    <col min="6" max="6" width="15.5703125" style="1" customWidth="1"/>
    <col min="7" max="7" width="11.5703125" style="25" customWidth="1"/>
    <col min="8" max="8" width="3.5703125" style="1" customWidth="1"/>
    <col min="9" max="12" width="3.140625" style="1" customWidth="1"/>
    <col min="13" max="16384" width="9.140625" style="1"/>
  </cols>
  <sheetData>
    <row r="1" spans="1:11" ht="14.25" x14ac:dyDescent="0.2">
      <c r="H1" s="23" t="s">
        <v>43</v>
      </c>
    </row>
    <row r="2" spans="1:11" ht="14.25" x14ac:dyDescent="0.2">
      <c r="H2" s="23" t="s">
        <v>44</v>
      </c>
    </row>
    <row r="3" spans="1:11" ht="14.25" x14ac:dyDescent="0.2">
      <c r="H3" s="2" t="s">
        <v>45</v>
      </c>
    </row>
    <row r="4" spans="1:11" ht="14.25" x14ac:dyDescent="0.2">
      <c r="H4" s="2" t="s">
        <v>40</v>
      </c>
    </row>
    <row r="5" spans="1:11" ht="14.25" x14ac:dyDescent="0.2">
      <c r="H5" s="2" t="s">
        <v>41</v>
      </c>
    </row>
    <row r="8" spans="1:11" ht="14.25" x14ac:dyDescent="0.2">
      <c r="A8" s="3"/>
      <c r="B8" s="3"/>
      <c r="C8" s="4" t="s">
        <v>0</v>
      </c>
      <c r="D8" s="26" t="s">
        <v>1</v>
      </c>
      <c r="E8" s="26" t="s">
        <v>2</v>
      </c>
      <c r="F8" s="5" t="s">
        <v>3</v>
      </c>
      <c r="G8" s="26" t="s">
        <v>4</v>
      </c>
      <c r="J8" s="5"/>
      <c r="K8" s="5"/>
    </row>
    <row r="9" spans="1:11" ht="14.25" x14ac:dyDescent="0.2">
      <c r="A9" s="3"/>
      <c r="B9" s="3"/>
      <c r="C9" s="4"/>
      <c r="D9" s="26" t="s">
        <v>55</v>
      </c>
      <c r="E9" s="26" t="s">
        <v>55</v>
      </c>
      <c r="F9" s="5"/>
      <c r="G9" s="26"/>
      <c r="J9" s="5"/>
      <c r="K9" s="5"/>
    </row>
    <row r="10" spans="1:11" ht="28.5" x14ac:dyDescent="0.2">
      <c r="C10" s="3"/>
      <c r="D10" s="30" t="s">
        <v>39</v>
      </c>
      <c r="E10" s="26" t="s">
        <v>56</v>
      </c>
      <c r="F10" s="6"/>
      <c r="G10" s="26"/>
      <c r="H10" s="5"/>
      <c r="I10" s="5"/>
      <c r="J10" s="5"/>
      <c r="K10" s="5"/>
    </row>
    <row r="11" spans="1:11" ht="14.25" x14ac:dyDescent="0.2">
      <c r="A11" s="3" t="s">
        <v>5</v>
      </c>
      <c r="B11" s="3" t="s">
        <v>6</v>
      </c>
      <c r="C11" s="3"/>
      <c r="D11" s="30" t="s">
        <v>46</v>
      </c>
      <c r="E11" s="26" t="s">
        <v>57</v>
      </c>
      <c r="F11" s="6"/>
      <c r="G11" s="26"/>
      <c r="H11" s="5"/>
      <c r="I11" s="5"/>
      <c r="J11" s="5"/>
      <c r="K11" s="5"/>
    </row>
    <row r="12" spans="1:11" ht="42.75" x14ac:dyDescent="0.2">
      <c r="A12" s="7" t="s">
        <v>7</v>
      </c>
      <c r="B12" s="7" t="s">
        <v>8</v>
      </c>
      <c r="C12" s="7" t="s">
        <v>9</v>
      </c>
      <c r="D12" s="31" t="s">
        <v>49</v>
      </c>
      <c r="E12" s="32">
        <v>2020</v>
      </c>
      <c r="F12" s="24" t="s">
        <v>48</v>
      </c>
      <c r="G12" s="39" t="s">
        <v>47</v>
      </c>
      <c r="H12" s="21"/>
      <c r="I12" s="21"/>
      <c r="J12" s="21"/>
      <c r="K12" s="21"/>
    </row>
    <row r="13" spans="1:11" ht="14.25" x14ac:dyDescent="0.2">
      <c r="A13" s="3"/>
      <c r="B13" s="3"/>
      <c r="C13" s="8" t="s">
        <v>10</v>
      </c>
    </row>
    <row r="14" spans="1:11" ht="5.25" customHeight="1" x14ac:dyDescent="0.2">
      <c r="A14" s="3"/>
      <c r="B14" s="3"/>
      <c r="C14" s="9"/>
    </row>
    <row r="15" spans="1:11" ht="14.25" x14ac:dyDescent="0.2">
      <c r="A15" s="3"/>
      <c r="B15" s="3"/>
      <c r="C15" s="8" t="s">
        <v>11</v>
      </c>
    </row>
    <row r="16" spans="1:11" ht="6" customHeight="1" x14ac:dyDescent="0.2">
      <c r="A16" s="5"/>
      <c r="B16" s="5"/>
      <c r="C16" s="9"/>
    </row>
    <row r="17" spans="1:11" ht="14.25" x14ac:dyDescent="0.2">
      <c r="A17" s="5">
        <f t="shared" ref="A17:A23" si="0">+A16+1</f>
        <v>1</v>
      </c>
      <c r="B17" s="5">
        <v>500000</v>
      </c>
      <c r="C17" s="9" t="s">
        <v>12</v>
      </c>
      <c r="D17" s="34">
        <v>2747811</v>
      </c>
      <c r="E17" s="34">
        <v>2372241</v>
      </c>
      <c r="F17" s="10">
        <f>+E17-$D17</f>
        <v>-375570</v>
      </c>
      <c r="G17" s="40">
        <f>+ROUND((F17)/$D17,4)</f>
        <v>-0.13669999999999999</v>
      </c>
      <c r="H17" s="11"/>
      <c r="I17" s="11"/>
      <c r="J17" s="11"/>
      <c r="K17" s="11"/>
    </row>
    <row r="18" spans="1:11" ht="14.25" x14ac:dyDescent="0.2">
      <c r="A18" s="5">
        <f t="shared" si="0"/>
        <v>2</v>
      </c>
      <c r="B18" s="5">
        <v>501000</v>
      </c>
      <c r="C18" s="9" t="s">
        <v>59</v>
      </c>
      <c r="D18" s="35">
        <v>103117508</v>
      </c>
      <c r="E18" s="35">
        <v>59457766</v>
      </c>
      <c r="F18" s="13">
        <f t="shared" ref="F18:F24" si="1">+E18-$D18</f>
        <v>-43659742</v>
      </c>
      <c r="G18" s="40">
        <f t="shared" ref="G18:G24" si="2">+ROUND((F18)/$D18,4)</f>
        <v>-0.4234</v>
      </c>
      <c r="H18" s="11"/>
      <c r="I18" s="11"/>
      <c r="J18" s="11"/>
      <c r="K18" s="11"/>
    </row>
    <row r="19" spans="1:11" ht="14.25" x14ac:dyDescent="0.2">
      <c r="A19" s="5">
        <f>+A18+1</f>
        <v>3</v>
      </c>
      <c r="B19" s="12">
        <v>502000</v>
      </c>
      <c r="C19" s="9" t="s">
        <v>13</v>
      </c>
      <c r="D19" s="35">
        <v>3894408</v>
      </c>
      <c r="E19" s="35">
        <v>3081678</v>
      </c>
      <c r="F19" s="13">
        <f t="shared" si="1"/>
        <v>-812730</v>
      </c>
      <c r="G19" s="40">
        <f t="shared" si="2"/>
        <v>-0.2087</v>
      </c>
      <c r="H19" s="11"/>
      <c r="I19" s="11"/>
      <c r="J19" s="11"/>
      <c r="K19" s="11"/>
    </row>
    <row r="20" spans="1:11" ht="14.25" x14ac:dyDescent="0.2">
      <c r="A20" s="5">
        <f t="shared" si="0"/>
        <v>4</v>
      </c>
      <c r="B20" s="12">
        <v>505000</v>
      </c>
      <c r="C20" s="9" t="s">
        <v>14</v>
      </c>
      <c r="D20" s="35">
        <v>3040058</v>
      </c>
      <c r="E20" s="35">
        <v>4939480</v>
      </c>
      <c r="F20" s="13">
        <f t="shared" si="1"/>
        <v>1899422</v>
      </c>
      <c r="G20" s="40">
        <f t="shared" si="2"/>
        <v>0.62480000000000002</v>
      </c>
      <c r="H20" s="11" t="s">
        <v>50</v>
      </c>
      <c r="I20" s="11"/>
      <c r="J20" s="11"/>
      <c r="K20" s="11"/>
    </row>
    <row r="21" spans="1:11" ht="14.25" x14ac:dyDescent="0.2">
      <c r="A21" s="5">
        <f t="shared" si="0"/>
        <v>5</v>
      </c>
      <c r="B21" s="12">
        <v>506000</v>
      </c>
      <c r="C21" s="9" t="s">
        <v>15</v>
      </c>
      <c r="D21" s="35">
        <v>4375269</v>
      </c>
      <c r="E21" s="35">
        <v>3858680</v>
      </c>
      <c r="F21" s="13">
        <f t="shared" si="1"/>
        <v>-516589</v>
      </c>
      <c r="G21" s="40">
        <f t="shared" si="2"/>
        <v>-0.1181</v>
      </c>
      <c r="H21" s="11"/>
      <c r="I21" s="11"/>
      <c r="J21" s="11"/>
      <c r="K21" s="11"/>
    </row>
    <row r="22" spans="1:11" ht="14.25" x14ac:dyDescent="0.2">
      <c r="A22" s="5">
        <f t="shared" si="0"/>
        <v>6</v>
      </c>
      <c r="B22" s="12">
        <v>507000</v>
      </c>
      <c r="C22" s="9" t="s">
        <v>16</v>
      </c>
      <c r="D22" s="35">
        <v>1210209</v>
      </c>
      <c r="E22" s="35">
        <v>655198</v>
      </c>
      <c r="F22" s="13">
        <f t="shared" si="1"/>
        <v>-555011</v>
      </c>
      <c r="G22" s="40">
        <f t="shared" si="2"/>
        <v>-0.45860000000000001</v>
      </c>
      <c r="H22" s="11"/>
      <c r="I22" s="11"/>
      <c r="J22" s="11"/>
      <c r="K22" s="11"/>
    </row>
    <row r="23" spans="1:11" ht="14.25" x14ac:dyDescent="0.2">
      <c r="A23" s="5">
        <f t="shared" si="0"/>
        <v>7</v>
      </c>
      <c r="B23" s="12">
        <v>509000</v>
      </c>
      <c r="C23" s="9" t="s">
        <v>60</v>
      </c>
      <c r="D23" s="35">
        <v>38427</v>
      </c>
      <c r="E23" s="35">
        <v>27551</v>
      </c>
      <c r="F23" s="13">
        <f t="shared" si="1"/>
        <v>-10876</v>
      </c>
      <c r="G23" s="41">
        <f t="shared" si="2"/>
        <v>-0.28299999999999997</v>
      </c>
      <c r="H23" s="11"/>
      <c r="I23" s="11"/>
      <c r="J23" s="11"/>
      <c r="K23" s="11"/>
    </row>
    <row r="24" spans="1:11" ht="18.75" customHeight="1" x14ac:dyDescent="0.2">
      <c r="A24" s="12">
        <f>+A23+1</f>
        <v>8</v>
      </c>
      <c r="B24" s="5"/>
      <c r="C24" s="9" t="s">
        <v>17</v>
      </c>
      <c r="D24" s="28">
        <f>SUM(D17:D23)</f>
        <v>118423690</v>
      </c>
      <c r="E24" s="28">
        <f>SUM(E17:E23)</f>
        <v>74392594</v>
      </c>
      <c r="F24" s="15">
        <f t="shared" si="1"/>
        <v>-44031096</v>
      </c>
      <c r="G24" s="41">
        <f t="shared" si="2"/>
        <v>-0.37180000000000002</v>
      </c>
      <c r="H24" s="14"/>
      <c r="I24" s="14"/>
      <c r="J24" s="14"/>
      <c r="K24" s="14"/>
    </row>
    <row r="25" spans="1:11" ht="10.5" customHeight="1" x14ac:dyDescent="0.2">
      <c r="A25" s="12"/>
      <c r="B25" s="5"/>
      <c r="C25" s="9"/>
      <c r="G25" s="40"/>
      <c r="H25" s="11"/>
      <c r="I25" s="11"/>
      <c r="J25" s="11"/>
      <c r="K25" s="11"/>
    </row>
    <row r="26" spans="1:11" ht="14.25" x14ac:dyDescent="0.2">
      <c r="A26" s="5"/>
      <c r="B26" s="5"/>
      <c r="C26" s="8" t="s">
        <v>18</v>
      </c>
      <c r="D26" s="35"/>
      <c r="E26" s="35"/>
      <c r="F26" s="13"/>
      <c r="G26" s="40"/>
      <c r="H26" s="11"/>
      <c r="I26" s="11"/>
      <c r="J26" s="11"/>
      <c r="K26" s="11"/>
    </row>
    <row r="27" spans="1:11" ht="4.5" customHeight="1" x14ac:dyDescent="0.2">
      <c r="A27" s="5"/>
      <c r="B27" s="5"/>
      <c r="C27" s="9"/>
      <c r="D27" s="35"/>
      <c r="E27" s="35"/>
      <c r="F27" s="13">
        <f t="shared" ref="F27:F34" si="3">+E27-$D27</f>
        <v>0</v>
      </c>
      <c r="G27" s="40"/>
      <c r="H27" s="11"/>
      <c r="I27" s="11"/>
      <c r="J27" s="11"/>
      <c r="K27" s="11"/>
    </row>
    <row r="28" spans="1:11" ht="14.25" x14ac:dyDescent="0.2">
      <c r="A28" s="5">
        <f>+A24+1</f>
        <v>9</v>
      </c>
      <c r="B28" s="12">
        <v>510000</v>
      </c>
      <c r="C28" s="9" t="s">
        <v>19</v>
      </c>
      <c r="D28" s="35">
        <v>2212430</v>
      </c>
      <c r="E28" s="35">
        <v>2303648</v>
      </c>
      <c r="F28" s="13">
        <f>+E28-$D28</f>
        <v>91218</v>
      </c>
      <c r="G28" s="40">
        <f>+ROUND((F28)/$D28,4)</f>
        <v>4.1200000000000001E-2</v>
      </c>
      <c r="H28" s="11"/>
      <c r="I28" s="11"/>
      <c r="J28" s="11"/>
      <c r="K28" s="11"/>
    </row>
    <row r="29" spans="1:11" ht="14.25" x14ac:dyDescent="0.2">
      <c r="A29" s="5">
        <f t="shared" ref="A29:A34" si="4">+A28+1</f>
        <v>10</v>
      </c>
      <c r="B29" s="12">
        <v>511000</v>
      </c>
      <c r="C29" s="9" t="s">
        <v>20</v>
      </c>
      <c r="D29" s="35">
        <v>1383258</v>
      </c>
      <c r="E29" s="35">
        <v>1119903</v>
      </c>
      <c r="F29" s="13">
        <f t="shared" si="3"/>
        <v>-263355</v>
      </c>
      <c r="G29" s="40">
        <f t="shared" ref="G29:G34" si="5">+ROUND((F29)/$D29,4)</f>
        <v>-0.19040000000000001</v>
      </c>
      <c r="H29" s="11"/>
      <c r="I29" s="11"/>
      <c r="J29" s="11"/>
      <c r="K29" s="11"/>
    </row>
    <row r="30" spans="1:11" ht="14.25" x14ac:dyDescent="0.2">
      <c r="A30" s="5">
        <f t="shared" si="4"/>
        <v>11</v>
      </c>
      <c r="B30" s="12">
        <v>512000</v>
      </c>
      <c r="C30" s="9" t="s">
        <v>21</v>
      </c>
      <c r="D30" s="35">
        <v>8144439</v>
      </c>
      <c r="E30" s="35">
        <v>8798466</v>
      </c>
      <c r="F30" s="13">
        <f t="shared" si="3"/>
        <v>654027</v>
      </c>
      <c r="G30" s="40">
        <f t="shared" si="5"/>
        <v>8.0299999999999996E-2</v>
      </c>
      <c r="H30" s="11"/>
      <c r="I30" s="11"/>
      <c r="J30" s="11"/>
      <c r="K30" s="11"/>
    </row>
    <row r="31" spans="1:11" ht="14.25" x14ac:dyDescent="0.2">
      <c r="A31" s="5">
        <f t="shared" si="4"/>
        <v>12</v>
      </c>
      <c r="B31" s="12">
        <v>513000</v>
      </c>
      <c r="C31" s="9" t="s">
        <v>22</v>
      </c>
      <c r="D31" s="35">
        <v>11343105</v>
      </c>
      <c r="E31" s="35">
        <v>14374352</v>
      </c>
      <c r="F31" s="13">
        <f t="shared" si="3"/>
        <v>3031247</v>
      </c>
      <c r="G31" s="40">
        <f t="shared" si="5"/>
        <v>0.26719999999999999</v>
      </c>
      <c r="H31" s="11" t="s">
        <v>51</v>
      </c>
      <c r="I31" s="11"/>
      <c r="J31" s="11"/>
      <c r="K31" s="11"/>
    </row>
    <row r="32" spans="1:11" ht="14.25" x14ac:dyDescent="0.2">
      <c r="A32" s="5">
        <f t="shared" si="4"/>
        <v>13</v>
      </c>
      <c r="B32" s="12">
        <v>514000</v>
      </c>
      <c r="C32" s="9" t="s">
        <v>23</v>
      </c>
      <c r="D32" s="35">
        <v>3210879</v>
      </c>
      <c r="E32" s="35">
        <v>2415254</v>
      </c>
      <c r="F32" s="13">
        <f t="shared" si="3"/>
        <v>-795625</v>
      </c>
      <c r="G32" s="41">
        <f t="shared" si="5"/>
        <v>-0.24779999999999999</v>
      </c>
      <c r="H32" s="11"/>
      <c r="I32" s="11"/>
      <c r="J32" s="11"/>
      <c r="K32" s="11"/>
    </row>
    <row r="33" spans="1:11" ht="18.75" customHeight="1" x14ac:dyDescent="0.2">
      <c r="A33" s="5">
        <f t="shared" si="4"/>
        <v>14</v>
      </c>
      <c r="B33" s="5"/>
      <c r="C33" s="9" t="s">
        <v>24</v>
      </c>
      <c r="D33" s="28">
        <f>SUM(D28:D32)</f>
        <v>26294111</v>
      </c>
      <c r="E33" s="28">
        <f>SUM(E28:E32)</f>
        <v>29011623</v>
      </c>
      <c r="F33" s="15">
        <f t="shared" si="3"/>
        <v>2717512</v>
      </c>
      <c r="G33" s="41">
        <f t="shared" si="5"/>
        <v>0.10340000000000001</v>
      </c>
      <c r="H33" s="14"/>
      <c r="I33" s="14"/>
      <c r="J33" s="14"/>
      <c r="K33" s="14"/>
    </row>
    <row r="34" spans="1:11" ht="18.75" customHeight="1" x14ac:dyDescent="0.2">
      <c r="A34" s="5">
        <f t="shared" si="4"/>
        <v>15</v>
      </c>
      <c r="B34" s="5"/>
      <c r="C34" s="9" t="s">
        <v>25</v>
      </c>
      <c r="D34" s="28">
        <f>D33+D24</f>
        <v>144717801</v>
      </c>
      <c r="E34" s="28">
        <f>E33+E24</f>
        <v>103404217</v>
      </c>
      <c r="F34" s="15">
        <f t="shared" si="3"/>
        <v>-41313584</v>
      </c>
      <c r="G34" s="41">
        <f t="shared" si="5"/>
        <v>-0.28549999999999998</v>
      </c>
      <c r="H34" s="14"/>
      <c r="I34" s="14"/>
      <c r="J34" s="14"/>
      <c r="K34" s="14"/>
    </row>
    <row r="35" spans="1:11" ht="14.25" x14ac:dyDescent="0.2">
      <c r="A35" s="5"/>
      <c r="B35" s="5"/>
      <c r="C35" s="9"/>
      <c r="G35" s="40"/>
      <c r="H35" s="11"/>
      <c r="I35" s="11"/>
      <c r="J35" s="11"/>
      <c r="K35" s="11"/>
    </row>
    <row r="36" spans="1:11" ht="14.25" x14ac:dyDescent="0.2">
      <c r="A36" s="5"/>
      <c r="B36" s="5"/>
      <c r="C36" s="8" t="s">
        <v>26</v>
      </c>
      <c r="D36" s="35"/>
      <c r="E36" s="35"/>
      <c r="F36" s="13"/>
      <c r="G36" s="40"/>
      <c r="H36" s="11"/>
      <c r="I36" s="11"/>
      <c r="J36" s="11"/>
      <c r="K36" s="11"/>
    </row>
    <row r="37" spans="1:11" ht="8.25" customHeight="1" x14ac:dyDescent="0.2">
      <c r="A37" s="5"/>
      <c r="B37" s="5"/>
      <c r="C37" s="9"/>
      <c r="G37" s="40"/>
      <c r="H37" s="11"/>
      <c r="I37" s="11"/>
      <c r="J37" s="11"/>
      <c r="K37" s="11"/>
    </row>
    <row r="38" spans="1:11" ht="14.25" x14ac:dyDescent="0.2">
      <c r="A38" s="5"/>
      <c r="B38" s="5"/>
      <c r="C38" s="8" t="s">
        <v>11</v>
      </c>
      <c r="D38" s="35"/>
      <c r="E38" s="35"/>
      <c r="F38" s="13"/>
      <c r="G38" s="40"/>
      <c r="H38" s="11"/>
      <c r="I38" s="11"/>
      <c r="J38" s="11"/>
      <c r="K38" s="11"/>
    </row>
    <row r="39" spans="1:11" ht="8.25" customHeight="1" x14ac:dyDescent="0.2">
      <c r="A39" s="5"/>
      <c r="B39" s="5"/>
      <c r="C39" s="9"/>
      <c r="D39" s="35"/>
      <c r="E39" s="35"/>
      <c r="F39" s="13"/>
      <c r="G39" s="40"/>
      <c r="H39" s="11"/>
      <c r="I39" s="11"/>
      <c r="J39" s="11"/>
      <c r="K39" s="11"/>
    </row>
    <row r="40" spans="1:11" ht="14.25" x14ac:dyDescent="0.2">
      <c r="A40" s="5">
        <f>+A34+1</f>
        <v>16</v>
      </c>
      <c r="B40" s="12">
        <v>517000</v>
      </c>
      <c r="C40" s="9" t="s">
        <v>12</v>
      </c>
      <c r="D40" s="35">
        <v>14720892</v>
      </c>
      <c r="E40" s="35">
        <v>11982723</v>
      </c>
      <c r="F40" s="13">
        <f>+E40-$D40</f>
        <v>-2738169</v>
      </c>
      <c r="G40" s="40">
        <f>+ROUND((F40)/$D40,4)</f>
        <v>-0.186</v>
      </c>
      <c r="H40" s="11"/>
      <c r="I40" s="11"/>
      <c r="J40" s="11"/>
      <c r="K40" s="11"/>
    </row>
    <row r="41" spans="1:11" ht="14.25" x14ac:dyDescent="0.2">
      <c r="A41" s="5">
        <f>+A40+1</f>
        <v>17</v>
      </c>
      <c r="B41" s="12">
        <v>518000</v>
      </c>
      <c r="C41" s="9" t="s">
        <v>61</v>
      </c>
      <c r="D41" s="35">
        <v>43602103</v>
      </c>
      <c r="E41" s="35">
        <v>41258546</v>
      </c>
      <c r="F41" s="13">
        <f t="shared" ref="F41:F47" si="6">+E41-$D41</f>
        <v>-2343557</v>
      </c>
      <c r="G41" s="40">
        <f t="shared" ref="G41:G45" si="7">+ROUND((F41)/$D41,4)</f>
        <v>-5.3699999999999998E-2</v>
      </c>
      <c r="H41" s="11"/>
      <c r="I41" s="11"/>
      <c r="J41" s="11"/>
      <c r="K41" s="11"/>
    </row>
    <row r="42" spans="1:11" ht="14.25" x14ac:dyDescent="0.2">
      <c r="A42" s="5">
        <f>+A41+1</f>
        <v>18</v>
      </c>
      <c r="B42" s="12">
        <v>519000</v>
      </c>
      <c r="C42" s="9" t="s">
        <v>27</v>
      </c>
      <c r="D42" s="35">
        <v>7042598</v>
      </c>
      <c r="E42" s="35">
        <v>7586857</v>
      </c>
      <c r="F42" s="13">
        <f t="shared" si="6"/>
        <v>544259</v>
      </c>
      <c r="G42" s="40">
        <f t="shared" si="7"/>
        <v>7.7299999999999994E-2</v>
      </c>
      <c r="H42" s="11"/>
      <c r="I42" s="11"/>
      <c r="J42" s="11"/>
      <c r="K42" s="11"/>
    </row>
    <row r="43" spans="1:11" ht="14.25" x14ac:dyDescent="0.2">
      <c r="A43" s="5">
        <f t="shared" ref="A43:A47" si="8">+A42+1</f>
        <v>19</v>
      </c>
      <c r="B43" s="12">
        <v>520000</v>
      </c>
      <c r="C43" s="9" t="s">
        <v>13</v>
      </c>
      <c r="D43" s="35">
        <v>6181491</v>
      </c>
      <c r="E43" s="35">
        <v>4895908</v>
      </c>
      <c r="F43" s="13">
        <f t="shared" si="6"/>
        <v>-1285583</v>
      </c>
      <c r="G43" s="40">
        <f t="shared" si="7"/>
        <v>-0.20799999999999999</v>
      </c>
      <c r="H43" s="11"/>
      <c r="I43" s="11"/>
      <c r="J43" s="11"/>
      <c r="K43" s="11"/>
    </row>
    <row r="44" spans="1:11" ht="14.25" x14ac:dyDescent="0.2">
      <c r="A44" s="5">
        <f>+A43+1</f>
        <v>20</v>
      </c>
      <c r="B44" s="36">
        <v>523000</v>
      </c>
      <c r="C44" s="9" t="s">
        <v>14</v>
      </c>
      <c r="D44" s="35">
        <v>4578193</v>
      </c>
      <c r="E44" s="35">
        <v>6268555</v>
      </c>
      <c r="F44" s="13">
        <f t="shared" si="6"/>
        <v>1690362</v>
      </c>
      <c r="G44" s="40">
        <f t="shared" si="7"/>
        <v>0.36919999999999997</v>
      </c>
      <c r="H44" s="11" t="s">
        <v>52</v>
      </c>
      <c r="I44" s="11"/>
      <c r="J44" s="11"/>
      <c r="K44" s="11"/>
    </row>
    <row r="45" spans="1:11" ht="14.25" x14ac:dyDescent="0.2">
      <c r="A45" s="5">
        <f t="shared" si="8"/>
        <v>21</v>
      </c>
      <c r="B45" s="36">
        <v>524000</v>
      </c>
      <c r="C45" s="9" t="s">
        <v>28</v>
      </c>
      <c r="D45" s="35">
        <v>21768355</v>
      </c>
      <c r="E45" s="35">
        <v>42735916</v>
      </c>
      <c r="F45" s="13">
        <f t="shared" si="6"/>
        <v>20967561</v>
      </c>
      <c r="G45" s="40">
        <f t="shared" si="7"/>
        <v>0.96319999999999995</v>
      </c>
      <c r="H45" s="11" t="s">
        <v>53</v>
      </c>
      <c r="I45" s="11"/>
      <c r="J45" s="11"/>
      <c r="K45" s="11"/>
    </row>
    <row r="46" spans="1:11" ht="14.25" x14ac:dyDescent="0.2">
      <c r="A46" s="5">
        <f t="shared" si="8"/>
        <v>22</v>
      </c>
      <c r="B46" s="26">
        <v>525000</v>
      </c>
      <c r="C46" s="9" t="s">
        <v>16</v>
      </c>
      <c r="D46" s="35">
        <v>0</v>
      </c>
      <c r="E46" s="35">
        <v>0</v>
      </c>
      <c r="F46" s="13">
        <f t="shared" si="6"/>
        <v>0</v>
      </c>
      <c r="G46" s="41">
        <v>0</v>
      </c>
      <c r="H46" s="11"/>
      <c r="I46" s="11"/>
      <c r="J46" s="11"/>
      <c r="K46" s="11"/>
    </row>
    <row r="47" spans="1:11" ht="18.75" customHeight="1" x14ac:dyDescent="0.2">
      <c r="A47" s="5">
        <f t="shared" si="8"/>
        <v>23</v>
      </c>
      <c r="B47" s="5"/>
      <c r="C47" s="9" t="s">
        <v>17</v>
      </c>
      <c r="D47" s="28">
        <f>SUM(D40:D46)</f>
        <v>97893632</v>
      </c>
      <c r="E47" s="28">
        <f>SUM(E40:E46)</f>
        <v>114728505</v>
      </c>
      <c r="F47" s="15">
        <f t="shared" si="6"/>
        <v>16834873</v>
      </c>
      <c r="G47" s="41">
        <f>+ROUND((F47)/$D47,4)</f>
        <v>0.17199999999999999</v>
      </c>
      <c r="H47" s="14"/>
      <c r="I47" s="14"/>
      <c r="J47" s="14"/>
      <c r="K47" s="14"/>
    </row>
    <row r="48" spans="1:11" ht="9.75" customHeight="1" x14ac:dyDescent="0.2">
      <c r="A48" s="5"/>
      <c r="B48" s="5"/>
      <c r="C48" s="9"/>
      <c r="G48" s="40"/>
      <c r="H48" s="11"/>
      <c r="I48" s="11"/>
      <c r="J48" s="11"/>
      <c r="K48" s="11"/>
    </row>
    <row r="49" spans="1:12" ht="14.25" x14ac:dyDescent="0.2">
      <c r="A49" s="5"/>
      <c r="B49" s="5"/>
      <c r="C49" s="8" t="s">
        <v>18</v>
      </c>
      <c r="G49" s="40"/>
      <c r="H49" s="11"/>
      <c r="I49" s="11"/>
      <c r="J49" s="11"/>
      <c r="K49" s="11"/>
    </row>
    <row r="50" spans="1:12" ht="6" customHeight="1" x14ac:dyDescent="0.2">
      <c r="A50" s="5"/>
      <c r="B50" s="5"/>
      <c r="C50" s="9"/>
      <c r="D50" s="35"/>
      <c r="E50" s="35"/>
      <c r="F50" s="13"/>
      <c r="G50" s="40"/>
      <c r="H50" s="11"/>
      <c r="I50" s="11"/>
      <c r="J50" s="11"/>
      <c r="K50" s="11"/>
    </row>
    <row r="51" spans="1:12" ht="14.25" x14ac:dyDescent="0.2">
      <c r="A51" s="5">
        <f>+A47+1</f>
        <v>24</v>
      </c>
      <c r="B51" s="12">
        <v>528000</v>
      </c>
      <c r="C51" s="9" t="s">
        <v>19</v>
      </c>
      <c r="D51" s="35">
        <v>3337086</v>
      </c>
      <c r="E51" s="35">
        <v>2441613</v>
      </c>
      <c r="F51" s="13">
        <f t="shared" ref="F51:F57" si="9">+E51-$D51</f>
        <v>-895473</v>
      </c>
      <c r="G51" s="40">
        <f>+ROUND((F51)/$D51,4)</f>
        <v>-0.26829999999999998</v>
      </c>
      <c r="H51" s="11"/>
      <c r="I51" s="11"/>
      <c r="J51" s="11"/>
      <c r="K51" s="11"/>
    </row>
    <row r="52" spans="1:12" ht="14.25" x14ac:dyDescent="0.2">
      <c r="A52" s="5">
        <f t="shared" ref="A52:A57" si="10">+A51+1</f>
        <v>25</v>
      </c>
      <c r="B52" s="12">
        <v>529000</v>
      </c>
      <c r="C52" s="9" t="s">
        <v>20</v>
      </c>
      <c r="D52" s="35">
        <v>1415024</v>
      </c>
      <c r="E52" s="35">
        <v>1276999</v>
      </c>
      <c r="F52" s="13">
        <f t="shared" si="9"/>
        <v>-138025</v>
      </c>
      <c r="G52" s="40">
        <f t="shared" ref="G52:G57" si="11">+ROUND((F52)/$D52,4)</f>
        <v>-9.7500000000000003E-2</v>
      </c>
      <c r="H52" s="11"/>
      <c r="I52" s="11"/>
      <c r="J52" s="11"/>
      <c r="K52" s="11"/>
    </row>
    <row r="53" spans="1:12" ht="14.25" x14ac:dyDescent="0.2">
      <c r="A53" s="5">
        <f t="shared" si="10"/>
        <v>26</v>
      </c>
      <c r="B53" s="12">
        <v>530000</v>
      </c>
      <c r="C53" s="9" t="s">
        <v>29</v>
      </c>
      <c r="D53" s="35">
        <v>7584644</v>
      </c>
      <c r="E53" s="35">
        <v>6513634</v>
      </c>
      <c r="F53" s="13">
        <f t="shared" si="9"/>
        <v>-1071010</v>
      </c>
      <c r="G53" s="40">
        <f t="shared" si="11"/>
        <v>-0.14119999999999999</v>
      </c>
      <c r="H53" s="11"/>
      <c r="I53" s="11"/>
      <c r="J53" s="11"/>
      <c r="K53" s="11"/>
    </row>
    <row r="54" spans="1:12" ht="14.25" x14ac:dyDescent="0.2">
      <c r="A54" s="5">
        <f t="shared" si="10"/>
        <v>27</v>
      </c>
      <c r="B54" s="12">
        <v>531000</v>
      </c>
      <c r="C54" s="9" t="s">
        <v>22</v>
      </c>
      <c r="D54" s="35">
        <v>8424248</v>
      </c>
      <c r="E54" s="35">
        <v>5909822</v>
      </c>
      <c r="F54" s="13">
        <f t="shared" si="9"/>
        <v>-2514426</v>
      </c>
      <c r="G54" s="40">
        <f t="shared" si="11"/>
        <v>-0.29849999999999999</v>
      </c>
      <c r="H54" s="11"/>
      <c r="I54" s="11"/>
      <c r="J54" s="11"/>
      <c r="K54" s="11"/>
    </row>
    <row r="55" spans="1:12" ht="14.25" x14ac:dyDescent="0.2">
      <c r="A55" s="5">
        <f t="shared" si="10"/>
        <v>28</v>
      </c>
      <c r="B55" s="12">
        <v>532000</v>
      </c>
      <c r="C55" s="9" t="s">
        <v>30</v>
      </c>
      <c r="D55" s="35">
        <v>1977418</v>
      </c>
      <c r="E55" s="35">
        <v>1807475</v>
      </c>
      <c r="F55" s="13">
        <f t="shared" si="9"/>
        <v>-169943</v>
      </c>
      <c r="G55" s="41">
        <f t="shared" si="11"/>
        <v>-8.5900000000000004E-2</v>
      </c>
      <c r="H55" s="11"/>
      <c r="I55" s="11"/>
      <c r="J55" s="11"/>
      <c r="K55" s="11"/>
    </row>
    <row r="56" spans="1:12" ht="18.75" customHeight="1" x14ac:dyDescent="0.2">
      <c r="A56" s="5">
        <f t="shared" si="10"/>
        <v>29</v>
      </c>
      <c r="B56" s="5"/>
      <c r="C56" s="9" t="s">
        <v>24</v>
      </c>
      <c r="D56" s="28">
        <f>SUM(D51:D55)</f>
        <v>22738420</v>
      </c>
      <c r="E56" s="28">
        <f>SUM(E51:E55)</f>
        <v>17949543</v>
      </c>
      <c r="F56" s="15">
        <f t="shared" si="9"/>
        <v>-4788877</v>
      </c>
      <c r="G56" s="41">
        <f t="shared" si="11"/>
        <v>-0.21060000000000001</v>
      </c>
      <c r="H56" s="14"/>
      <c r="I56" s="14"/>
      <c r="J56" s="14"/>
      <c r="K56" s="14"/>
    </row>
    <row r="57" spans="1:12" ht="14.25" x14ac:dyDescent="0.2">
      <c r="A57" s="5">
        <f t="shared" si="10"/>
        <v>30</v>
      </c>
      <c r="B57" s="5"/>
      <c r="C57" s="9" t="s">
        <v>31</v>
      </c>
      <c r="D57" s="29">
        <f>D56+D47</f>
        <v>120632052</v>
      </c>
      <c r="E57" s="29">
        <f>E56+E47</f>
        <v>132678048</v>
      </c>
      <c r="F57" s="16">
        <f t="shared" si="9"/>
        <v>12045996</v>
      </c>
      <c r="G57" s="42">
        <f t="shared" si="11"/>
        <v>9.9900000000000003E-2</v>
      </c>
      <c r="H57" s="14"/>
      <c r="I57" s="14"/>
      <c r="J57" s="14"/>
      <c r="K57" s="14"/>
    </row>
    <row r="59" spans="1:12" ht="15.75" customHeight="1" x14ac:dyDescent="0.2">
      <c r="B59" s="47" t="s">
        <v>64</v>
      </c>
      <c r="C59" s="47"/>
      <c r="D59" s="47"/>
      <c r="E59" s="47"/>
      <c r="F59" s="47"/>
      <c r="G59" s="47"/>
    </row>
    <row r="60" spans="1:12" ht="45.75" customHeight="1" x14ac:dyDescent="0.2">
      <c r="B60" s="48" t="s">
        <v>63</v>
      </c>
      <c r="C60" s="48"/>
      <c r="D60" s="48"/>
      <c r="E60" s="48"/>
      <c r="F60" s="48"/>
      <c r="G60" s="48"/>
    </row>
    <row r="61" spans="1:12" ht="14.25" x14ac:dyDescent="0.2">
      <c r="B61" s="48" t="s">
        <v>65</v>
      </c>
      <c r="C61" s="48"/>
      <c r="D61" s="48"/>
      <c r="E61" s="48"/>
      <c r="F61" s="48"/>
      <c r="G61" s="48"/>
    </row>
    <row r="62" spans="1:12" ht="73.5" customHeight="1" x14ac:dyDescent="0.2">
      <c r="B62" s="48" t="s">
        <v>62</v>
      </c>
      <c r="C62" s="48"/>
      <c r="D62" s="48"/>
      <c r="E62" s="48"/>
      <c r="F62" s="48"/>
      <c r="G62" s="48"/>
    </row>
    <row r="63" spans="1:12" ht="14.25" x14ac:dyDescent="0.2">
      <c r="A63" s="5"/>
      <c r="B63" s="5"/>
      <c r="C63" s="9"/>
      <c r="D63" s="37"/>
      <c r="E63" s="37"/>
      <c r="F63" s="38"/>
      <c r="G63" s="43"/>
      <c r="H63" s="14"/>
      <c r="I63" s="14"/>
      <c r="J63" s="14"/>
      <c r="K63" s="14"/>
    </row>
    <row r="64" spans="1:12" ht="14.25" x14ac:dyDescent="0.2">
      <c r="A64" s="17" t="s">
        <v>32</v>
      </c>
      <c r="B64" s="5"/>
      <c r="C64" s="6"/>
      <c r="H64" s="18"/>
      <c r="I64" s="18"/>
      <c r="J64" s="18"/>
      <c r="K64" s="18"/>
      <c r="L64" s="18"/>
    </row>
    <row r="65" spans="1:11" ht="14.25" x14ac:dyDescent="0.2">
      <c r="A65" s="19"/>
      <c r="H65" s="23" t="s">
        <v>43</v>
      </c>
    </row>
    <row r="66" spans="1:11" ht="14.25" x14ac:dyDescent="0.2">
      <c r="A66" s="19"/>
      <c r="H66" s="23" t="s">
        <v>44</v>
      </c>
    </row>
    <row r="67" spans="1:11" ht="14.25" x14ac:dyDescent="0.2">
      <c r="A67" s="19"/>
      <c r="H67" s="2" t="s">
        <v>45</v>
      </c>
    </row>
    <row r="68" spans="1:11" ht="14.25" x14ac:dyDescent="0.2">
      <c r="A68" s="19"/>
      <c r="H68" s="2" t="s">
        <v>40</v>
      </c>
    </row>
    <row r="69" spans="1:11" ht="14.25" x14ac:dyDescent="0.2">
      <c r="A69" s="19"/>
      <c r="H69" s="2" t="s">
        <v>42</v>
      </c>
    </row>
    <row r="70" spans="1:11" ht="14.25" x14ac:dyDescent="0.2">
      <c r="A70" s="19"/>
    </row>
    <row r="73" spans="1:11" ht="14.25" x14ac:dyDescent="0.2">
      <c r="A73" s="3"/>
      <c r="B73" s="3"/>
      <c r="C73" s="4" t="s">
        <v>0</v>
      </c>
      <c r="D73" s="26" t="s">
        <v>1</v>
      </c>
      <c r="E73" s="26" t="str">
        <f>E8</f>
        <v>(c)</v>
      </c>
      <c r="F73" s="26" t="str">
        <f>F8</f>
        <v>(d)</v>
      </c>
      <c r="G73" s="26" t="str">
        <f>G8</f>
        <v>(e)</v>
      </c>
      <c r="H73" s="5"/>
      <c r="I73" s="5"/>
      <c r="J73" s="5"/>
      <c r="K73" s="5"/>
    </row>
    <row r="74" spans="1:11" ht="14.25" x14ac:dyDescent="0.2">
      <c r="A74" s="3"/>
      <c r="B74" s="3"/>
      <c r="C74" s="4"/>
      <c r="D74" s="26" t="str">
        <f>+D9</f>
        <v>Per Book</v>
      </c>
      <c r="E74" s="26" t="str">
        <f>+E9</f>
        <v>Per Book</v>
      </c>
      <c r="F74" s="26"/>
      <c r="G74" s="26"/>
      <c r="H74" s="5"/>
      <c r="I74" s="5"/>
      <c r="J74" s="5"/>
      <c r="K74" s="5"/>
    </row>
    <row r="75" spans="1:11" ht="28.5" x14ac:dyDescent="0.2">
      <c r="A75" s="3"/>
      <c r="B75" s="3"/>
      <c r="C75" s="4"/>
      <c r="D75" s="30" t="str">
        <f>+D10</f>
        <v>PUC Docket No. 46831</v>
      </c>
      <c r="E75" s="26" t="str">
        <f t="shared" ref="E75:E76" si="12">+E10</f>
        <v>Year Ended</v>
      </c>
      <c r="F75" s="5"/>
      <c r="G75" s="26"/>
      <c r="H75" s="5"/>
      <c r="I75" s="5"/>
      <c r="J75" s="5"/>
      <c r="K75" s="5"/>
    </row>
    <row r="76" spans="1:11" ht="14.25" x14ac:dyDescent="0.2">
      <c r="A76" s="3" t="s">
        <v>5</v>
      </c>
      <c r="B76" s="3" t="s">
        <v>6</v>
      </c>
      <c r="C76" s="3"/>
      <c r="D76" s="27" t="str">
        <f>+D11</f>
        <v>Test Year Ended</v>
      </c>
      <c r="E76" s="26" t="str">
        <f t="shared" si="12"/>
        <v xml:space="preserve">December 31, </v>
      </c>
      <c r="F76" s="3"/>
      <c r="G76" s="44"/>
      <c r="H76" s="20"/>
      <c r="I76" s="20"/>
      <c r="J76" s="20"/>
      <c r="K76" s="20"/>
    </row>
    <row r="77" spans="1:11" ht="42.75" x14ac:dyDescent="0.2">
      <c r="A77" s="7" t="s">
        <v>7</v>
      </c>
      <c r="B77" s="7" t="s">
        <v>8</v>
      </c>
      <c r="C77" s="7" t="s">
        <v>9</v>
      </c>
      <c r="D77" s="33" t="str">
        <f>D12</f>
        <v xml:space="preserve">September 30, 2016 </v>
      </c>
      <c r="E77" s="32">
        <f>E12</f>
        <v>2020</v>
      </c>
      <c r="F77" s="24" t="str">
        <f>F12</f>
        <v>Increase (Decrease)</v>
      </c>
      <c r="G77" s="33" t="str">
        <f>G12</f>
        <v>Increase (Decrease)%</v>
      </c>
      <c r="H77" s="22"/>
      <c r="I77" s="22"/>
      <c r="J77" s="22"/>
      <c r="K77" s="22"/>
    </row>
    <row r="78" spans="1:11" ht="14.25" x14ac:dyDescent="0.2">
      <c r="A78" s="6"/>
      <c r="B78" s="5"/>
      <c r="C78" s="6" t="s">
        <v>33</v>
      </c>
    </row>
    <row r="79" spans="1:11" ht="8.25" customHeight="1" x14ac:dyDescent="0.2">
      <c r="A79" s="6"/>
      <c r="B79" s="5"/>
      <c r="C79" s="6"/>
    </row>
    <row r="80" spans="1:11" ht="14.25" x14ac:dyDescent="0.2">
      <c r="A80" s="6"/>
      <c r="B80" s="5"/>
      <c r="C80" s="8" t="s">
        <v>11</v>
      </c>
    </row>
    <row r="81" spans="1:11" ht="9" customHeight="1" x14ac:dyDescent="0.2">
      <c r="A81" s="6"/>
      <c r="B81" s="5"/>
      <c r="C81" s="6"/>
    </row>
    <row r="82" spans="1:11" ht="14.25" x14ac:dyDescent="0.2">
      <c r="A82" s="5">
        <f>+A57+1</f>
        <v>31</v>
      </c>
      <c r="B82" s="5">
        <v>546000</v>
      </c>
      <c r="C82" s="9" t="s">
        <v>12</v>
      </c>
      <c r="D82" s="34">
        <v>370889</v>
      </c>
      <c r="E82" s="34">
        <v>1104305</v>
      </c>
      <c r="F82" s="10">
        <f>+E82-$D82</f>
        <v>733416</v>
      </c>
      <c r="G82" s="40">
        <f t="shared" ref="G82:G87" si="13">+ROUND((F82)/$D82,4)</f>
        <v>1.9775</v>
      </c>
      <c r="H82" s="11" t="s">
        <v>54</v>
      </c>
      <c r="I82" s="11"/>
      <c r="J82" s="11"/>
      <c r="K82" s="11"/>
    </row>
    <row r="83" spans="1:11" ht="14.25" x14ac:dyDescent="0.2">
      <c r="A83" s="5">
        <f>+A82+1</f>
        <v>32</v>
      </c>
      <c r="B83" s="5">
        <v>547000</v>
      </c>
      <c r="C83" s="9" t="s">
        <v>59</v>
      </c>
      <c r="D83" s="35">
        <v>25435618</v>
      </c>
      <c r="E83" s="35">
        <v>18814840</v>
      </c>
      <c r="F83" s="13">
        <f>+E83-$D83</f>
        <v>-6620778</v>
      </c>
      <c r="G83" s="40">
        <f t="shared" si="13"/>
        <v>-0.26029999999999998</v>
      </c>
      <c r="H83" s="11"/>
      <c r="I83" s="11"/>
      <c r="J83" s="11"/>
      <c r="K83" s="11"/>
    </row>
    <row r="84" spans="1:11" ht="14.25" x14ac:dyDescent="0.2">
      <c r="A84" s="5">
        <f>+A83+1</f>
        <v>33</v>
      </c>
      <c r="B84" s="12">
        <v>548000</v>
      </c>
      <c r="C84" s="9" t="s">
        <v>34</v>
      </c>
      <c r="D84" s="35">
        <v>625281</v>
      </c>
      <c r="E84" s="35">
        <v>915904</v>
      </c>
      <c r="F84" s="13">
        <f>+E84-$D84</f>
        <v>290623</v>
      </c>
      <c r="G84" s="40">
        <f t="shared" si="13"/>
        <v>0.46479999999999999</v>
      </c>
      <c r="H84" s="11" t="s">
        <v>54</v>
      </c>
      <c r="I84" s="11"/>
      <c r="J84" s="11"/>
      <c r="K84" s="11"/>
    </row>
    <row r="85" spans="1:11" ht="14.25" x14ac:dyDescent="0.2">
      <c r="A85" s="5">
        <f>+A84+1</f>
        <v>34</v>
      </c>
      <c r="B85" s="5">
        <v>549000</v>
      </c>
      <c r="C85" s="9" t="s">
        <v>35</v>
      </c>
      <c r="D85" s="35">
        <v>1235341</v>
      </c>
      <c r="E85" s="35">
        <v>824017</v>
      </c>
      <c r="F85" s="13">
        <f t="shared" ref="F85:F96" si="14">+E85-$D85</f>
        <v>-411324</v>
      </c>
      <c r="G85" s="40">
        <f t="shared" si="13"/>
        <v>-0.33300000000000002</v>
      </c>
      <c r="H85" s="11"/>
      <c r="I85" s="11"/>
      <c r="J85" s="11"/>
      <c r="K85" s="11"/>
    </row>
    <row r="86" spans="1:11" ht="14.25" x14ac:dyDescent="0.2">
      <c r="A86" s="5">
        <f>+A85+1</f>
        <v>35</v>
      </c>
      <c r="B86" s="5">
        <v>550000</v>
      </c>
      <c r="C86" s="9" t="s">
        <v>16</v>
      </c>
      <c r="D86" s="35">
        <v>53662</v>
      </c>
      <c r="E86" s="35">
        <v>190939</v>
      </c>
      <c r="F86" s="13">
        <f t="shared" si="14"/>
        <v>137277</v>
      </c>
      <c r="G86" s="41">
        <f t="shared" si="13"/>
        <v>2.5581999999999998</v>
      </c>
      <c r="H86" s="11" t="s">
        <v>54</v>
      </c>
      <c r="I86" s="11"/>
      <c r="J86" s="11"/>
      <c r="K86" s="11"/>
    </row>
    <row r="87" spans="1:11" ht="18.75" customHeight="1" x14ac:dyDescent="0.2">
      <c r="A87" s="5">
        <f>+A86+1</f>
        <v>36</v>
      </c>
      <c r="B87" s="5"/>
      <c r="C87" s="9" t="s">
        <v>17</v>
      </c>
      <c r="D87" s="28">
        <f>SUM(D82:D86)</f>
        <v>27720791</v>
      </c>
      <c r="E87" s="28">
        <f>SUM(E82:E86)</f>
        <v>21850005</v>
      </c>
      <c r="F87" s="15">
        <f t="shared" si="14"/>
        <v>-5870786</v>
      </c>
      <c r="G87" s="42">
        <f t="shared" si="13"/>
        <v>-0.21179999999999999</v>
      </c>
      <c r="H87" s="14"/>
      <c r="I87" s="14"/>
      <c r="J87" s="14"/>
      <c r="K87" s="14"/>
    </row>
    <row r="88" spans="1:11" ht="12.75" customHeight="1" x14ac:dyDescent="0.2">
      <c r="A88" s="5"/>
      <c r="B88" s="5"/>
      <c r="C88" s="9"/>
      <c r="G88" s="40"/>
      <c r="H88" s="11"/>
      <c r="I88" s="11"/>
      <c r="J88" s="11"/>
      <c r="K88" s="11"/>
    </row>
    <row r="89" spans="1:11" ht="14.25" x14ac:dyDescent="0.2">
      <c r="A89" s="5"/>
      <c r="B89" s="5"/>
      <c r="C89" s="8" t="s">
        <v>18</v>
      </c>
      <c r="D89" s="35"/>
      <c r="E89" s="35"/>
      <c r="F89" s="13"/>
      <c r="G89" s="40"/>
      <c r="H89" s="11"/>
      <c r="I89" s="11"/>
      <c r="J89" s="11"/>
      <c r="K89" s="11"/>
    </row>
    <row r="90" spans="1:11" ht="9.75" customHeight="1" x14ac:dyDescent="0.2">
      <c r="A90" s="5"/>
      <c r="B90" s="5"/>
      <c r="C90" s="9"/>
      <c r="D90" s="35"/>
      <c r="E90" s="35"/>
      <c r="F90" s="13"/>
      <c r="G90" s="40"/>
      <c r="H90" s="11"/>
      <c r="I90" s="11"/>
      <c r="J90" s="11"/>
      <c r="K90" s="11"/>
    </row>
    <row r="91" spans="1:11" ht="14.25" x14ac:dyDescent="0.2">
      <c r="A91" s="5">
        <f>+A87+1</f>
        <v>37</v>
      </c>
      <c r="B91" s="12">
        <v>551000</v>
      </c>
      <c r="C91" s="9" t="s">
        <v>19</v>
      </c>
      <c r="D91" s="35">
        <v>4057</v>
      </c>
      <c r="E91" s="35">
        <v>214434</v>
      </c>
      <c r="F91" s="13">
        <f>+E91-$D91</f>
        <v>210377</v>
      </c>
      <c r="G91" s="40">
        <f>+ROUND((F91)/$D91,4)</f>
        <v>51.8553</v>
      </c>
      <c r="H91" s="11" t="s">
        <v>54</v>
      </c>
      <c r="I91" s="11"/>
      <c r="J91" s="11"/>
      <c r="K91" s="11"/>
    </row>
    <row r="92" spans="1:11" ht="14.25" x14ac:dyDescent="0.2">
      <c r="A92" s="5">
        <f>+A91+1</f>
        <v>38</v>
      </c>
      <c r="B92" s="12">
        <v>552000</v>
      </c>
      <c r="C92" s="9" t="s">
        <v>20</v>
      </c>
      <c r="D92" s="35">
        <v>32142</v>
      </c>
      <c r="E92" s="35">
        <v>258018</v>
      </c>
      <c r="F92" s="13">
        <f t="shared" si="14"/>
        <v>225876</v>
      </c>
      <c r="G92" s="40">
        <f t="shared" ref="G92:G96" si="15">+ROUND((F92)/$D92,4)</f>
        <v>7.0274000000000001</v>
      </c>
      <c r="H92" s="11" t="s">
        <v>54</v>
      </c>
      <c r="I92" s="11"/>
      <c r="J92" s="11"/>
      <c r="K92" s="11"/>
    </row>
    <row r="93" spans="1:11" ht="14.25" x14ac:dyDescent="0.2">
      <c r="A93" s="5">
        <f>+A92+1</f>
        <v>39</v>
      </c>
      <c r="B93" s="12">
        <v>553000</v>
      </c>
      <c r="C93" s="9" t="s">
        <v>36</v>
      </c>
      <c r="D93" s="35">
        <v>2072721</v>
      </c>
      <c r="E93" s="35">
        <v>6957257</v>
      </c>
      <c r="F93" s="13">
        <f t="shared" si="14"/>
        <v>4884536</v>
      </c>
      <c r="G93" s="40">
        <f t="shared" si="15"/>
        <v>2.3565999999999998</v>
      </c>
      <c r="H93" s="11" t="s">
        <v>54</v>
      </c>
      <c r="I93" s="11"/>
      <c r="J93" s="11"/>
      <c r="K93" s="11"/>
    </row>
    <row r="94" spans="1:11" ht="14.25" x14ac:dyDescent="0.2">
      <c r="A94" s="5">
        <f>+A93+1</f>
        <v>40</v>
      </c>
      <c r="B94" s="12">
        <v>554000</v>
      </c>
      <c r="C94" s="9" t="s">
        <v>37</v>
      </c>
      <c r="D94" s="35">
        <v>340395</v>
      </c>
      <c r="E94" s="35">
        <v>998300</v>
      </c>
      <c r="F94" s="13">
        <f t="shared" si="14"/>
        <v>657905</v>
      </c>
      <c r="G94" s="41">
        <f t="shared" si="15"/>
        <v>1.9328000000000001</v>
      </c>
      <c r="H94" s="11" t="s">
        <v>54</v>
      </c>
      <c r="I94" s="11"/>
      <c r="J94" s="11"/>
      <c r="K94" s="11"/>
    </row>
    <row r="95" spans="1:11" ht="18.75" customHeight="1" x14ac:dyDescent="0.2">
      <c r="A95" s="5">
        <f>+A94+1</f>
        <v>41</v>
      </c>
      <c r="B95" s="5"/>
      <c r="C95" s="9" t="s">
        <v>24</v>
      </c>
      <c r="D95" s="28">
        <f>SUM(D91:D94)</f>
        <v>2449315</v>
      </c>
      <c r="E95" s="28">
        <f>SUM(E91:E94)</f>
        <v>8428009</v>
      </c>
      <c r="F95" s="15">
        <f t="shared" si="14"/>
        <v>5978694</v>
      </c>
      <c r="G95" s="41">
        <f t="shared" si="15"/>
        <v>2.4409999999999998</v>
      </c>
      <c r="H95" s="14"/>
      <c r="I95" s="14"/>
      <c r="J95" s="14"/>
      <c r="K95" s="14"/>
    </row>
    <row r="96" spans="1:11" ht="18.75" customHeight="1" x14ac:dyDescent="0.2">
      <c r="A96" s="5">
        <f>+A95+1</f>
        <v>42</v>
      </c>
      <c r="B96" s="5"/>
      <c r="C96" s="9" t="s">
        <v>38</v>
      </c>
      <c r="D96" s="45">
        <f>D95+D87</f>
        <v>30170106</v>
      </c>
      <c r="E96" s="45">
        <f>E95+E87</f>
        <v>30278014</v>
      </c>
      <c r="F96" s="46">
        <f t="shared" si="14"/>
        <v>107908</v>
      </c>
      <c r="G96" s="41">
        <f t="shared" si="15"/>
        <v>3.5999999999999999E-3</v>
      </c>
      <c r="H96" s="14"/>
      <c r="I96" s="14"/>
      <c r="J96" s="14"/>
      <c r="K96" s="14"/>
    </row>
    <row r="97" spans="1:12" ht="12" customHeight="1" x14ac:dyDescent="0.2">
      <c r="A97" s="5"/>
      <c r="B97" s="5"/>
      <c r="C97" s="9"/>
      <c r="D97" s="35"/>
      <c r="E97" s="35"/>
      <c r="F97" s="13"/>
      <c r="G97" s="40"/>
      <c r="H97" s="11"/>
      <c r="I97" s="11"/>
      <c r="J97" s="11"/>
      <c r="K97" s="11"/>
    </row>
    <row r="98" spans="1:12" ht="43.5" customHeight="1" x14ac:dyDescent="0.2">
      <c r="B98" s="49" t="s">
        <v>58</v>
      </c>
      <c r="C98" s="49"/>
      <c r="D98" s="49"/>
      <c r="E98" s="49"/>
      <c r="F98" s="49"/>
      <c r="G98" s="49"/>
    </row>
    <row r="99" spans="1:12" ht="14.25" x14ac:dyDescent="0.2">
      <c r="B99" s="5"/>
      <c r="C99" s="6"/>
    </row>
    <row r="100" spans="1:12" ht="14.25" x14ac:dyDescent="0.2">
      <c r="A100" s="17" t="s">
        <v>32</v>
      </c>
      <c r="B100" s="5"/>
      <c r="C100" s="6"/>
    </row>
    <row r="101" spans="1:12" ht="14.25" x14ac:dyDescent="0.2">
      <c r="B101" s="5"/>
      <c r="C101" s="6"/>
    </row>
    <row r="104" spans="1:12" ht="100.5" customHeight="1" x14ac:dyDescent="0.2">
      <c r="L104" s="18"/>
    </row>
  </sheetData>
  <mergeCells count="5">
    <mergeCell ref="B59:G59"/>
    <mergeCell ref="B60:G60"/>
    <mergeCell ref="B61:G61"/>
    <mergeCell ref="B62:G62"/>
    <mergeCell ref="B98:G98"/>
  </mergeCells>
  <pageMargins left="0.7" right="0.7" top="0.75" bottom="0.75" header="0.3" footer="0.3"/>
  <pageSetup scale="67" fitToHeight="2" orientation="portrait" r:id="rId1"/>
  <rowBreaks count="1" manualBreakCount="1">
    <brk id="64"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OPUC 1-24 Attachment 1</vt:lpstr>
      <vt:lpstr>'OPUC 1-24 Attachment 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2021-07-21T14:33:24Z</dcterms:created>
  <dcterms:modified xsi:type="dcterms:W3CDTF">2021-07-21T14:33:29Z</dcterms:modified>
</cp:coreProperties>
</file>